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38 закупка 11.2021 Конкурс (новый год деревья)\"/>
    </mc:Choice>
  </mc:AlternateContent>
  <bookViews>
    <workbookView xWindow="0" yWindow="0" windowWidth="23205" windowHeight="100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K3" i="1" l="1"/>
  <c r="H3" i="1"/>
  <c r="C5" i="1" l="1"/>
  <c r="I3" i="1"/>
  <c r="J3" i="1" s="1"/>
</calcChain>
</file>

<file path=xl/sharedStrings.xml><?xml version="1.0" encoding="utf-8"?>
<sst xmlns="http://schemas.openxmlformats.org/spreadsheetml/2006/main" count="20" uniqueCount="18">
  <si>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</si>
  <si>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</si>
  <si>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</si>
  <si>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</si>
  <si>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</si>
  <si>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</si>
  <si>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</si>
  <si>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</si>
  <si>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</si>
  <si>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</si>
  <si>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</si>
  <si>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</si>
  <si>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</si>
  <si>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Обеспечение заявки</t>
  </si>
  <si>
    <t>Обеспечение исполнения договора</t>
  </si>
  <si>
    <t>выполнение работ по установке ярких акцентов для города-героя Мурманска (10.11.2021)</t>
  </si>
  <si>
    <t>выполнение работ по установке ярких акцентов для города-героя Мурманска</t>
  </si>
  <si>
    <t>усл.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</si>
</sst>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workbookViewId="0">
      <selection activeCell="E3" sqref="E3:K3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20" t="s">
        <v>15</v>
      </c>
      <c r="H1" s="20"/>
      <c r="I1" s="20"/>
      <c r="J1" s="20"/>
      <c r="K1" s="20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45.75" thickBot="1" x14ac:dyDescent="0.3">
      <c r="A3" s="4">
        <v>1</v>
      </c>
      <c r="B3" s="7" t="s">
        <v>16</v>
      </c>
      <c r="C3" s="5" t="s">
        <v>17</v>
      </c>
      <c r="D3" s="5">
        <v>1</v>
      </c>
      <c r="E3" s="8">
        <v>7214770</v>
      </c>
      <c r="F3" s="9">
        <v>7409750</v>
      </c>
      <c r="G3" s="9">
        <v>7387000</v>
      </c>
      <c r="H3" s="9">
        <f>AVERAGE(E3:G3)</f>
        <v>7337173.333333333</v>
      </c>
      <c r="I3" s="8">
        <f>SQRT(((SUM((POWER(E3-H3,2)),(POWER(F3-H3,2)),(POWER(G3-H3,2)))/(COLUMNS(E3:G3)-1))))</f>
        <v>106612.95715499749</v>
      </c>
      <c r="J3" s="10">
        <f>I3/H3*100</f>
        <v>1.4530521811532893</v>
      </c>
      <c r="K3" s="11">
        <f>AVERAGE(E3:G3)</f>
        <v>7337173.333333333</v>
      </c>
    </row>
    <row r="4" spans="1:11" ht="15.75" thickBot="1" x14ac:dyDescent="0.3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45" x14ac:dyDescent="0.25">
      <c r="A5" s="14" t="s">
        <v>13</v>
      </c>
      <c r="B5" s="15" t="s">
        <v>16</v>
      </c>
      <c r="C5" s="16">
        <f>K3*0.5%</f>
        <v>36685.866666666669</v>
      </c>
      <c r="D5" s="12"/>
      <c r="E5" s="12"/>
      <c r="F5" s="13"/>
      <c r="G5" s="13"/>
      <c r="H5" s="12"/>
      <c r="I5" s="12"/>
      <c r="J5" s="12"/>
      <c r="K5" s="12"/>
    </row>
    <row r="6" spans="1:11" ht="45.75" thickBot="1" x14ac:dyDescent="0.3">
      <c r="A6" s="17" t="s">
        <v>14</v>
      </c>
      <c r="B6" s="18" t="s">
        <v>16</v>
      </c>
      <c r="C6" s="19">
        <f>K3*30%</f>
        <v>2201152</v>
      </c>
      <c r="D6" s="12"/>
      <c r="E6" s="12"/>
      <c r="F6" s="12"/>
      <c r="G6" s="12"/>
      <c r="H6" s="12"/>
      <c r="I6" s="12"/>
      <c r="J6" s="12"/>
      <c r="K6" s="12"/>
    </row>
    <row r="7" spans="1:11" ht="15.75" customHeight="1" x14ac:dyDescent="0.25">
      <c r="A7" s="12"/>
      <c r="B7" s="12"/>
      <c r="C7" s="12"/>
      <c r="D7" s="12"/>
      <c r="E7" s="12"/>
      <c r="F7" s="12"/>
      <c r="G7" s="21" t="s">
        <v>11</v>
      </c>
      <c r="H7" s="21"/>
      <c r="I7" s="21" t="s">
        <v>12</v>
      </c>
      <c r="J7" s="21"/>
      <c r="K7" s="21"/>
    </row>
    <row r="8" spans="1:11" ht="71.25" customHeight="1" x14ac:dyDescent="0.25">
      <c r="A8" s="12"/>
      <c r="B8" s="12"/>
      <c r="C8" s="12"/>
      <c r="D8" s="12"/>
      <c r="E8" s="12"/>
      <c r="F8" s="12"/>
      <c r="G8" s="21"/>
      <c r="H8" s="21"/>
      <c r="I8" s="21"/>
      <c r="J8" s="21"/>
      <c r="K8" s="21"/>
    </row>
    <row r="9" spans="1:11" ht="15.75" x14ac:dyDescent="0.25">
      <c r="J9" s="1"/>
      <c r="K9" s="2"/>
    </row>
  </sheetData>
  <mergeCells count="3">
    <mergeCell ref="G1:K1"/>
    <mergeCell ref="G7:H8"/>
    <mergeCell ref="I7:K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2020-05-21T13:05:38Z</cp:lastPrinted>
  <dcterms:created xsi:type="dcterms:W3CDTF">2020-03-30T09:18:46Z</dcterms:created>
  <dcterms:modified xsi:type="dcterms:W3CDTF">2021-11-10T13:26:26Z</dcterms:modified>
</cp:coreProperties>
</file>